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Спецификация!$A$1:$I$30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I16" i="2" l="1"/>
  <c r="I15" i="2"/>
  <c r="I14" i="2"/>
  <c r="I11" i="2" l="1"/>
  <c r="I12" i="2"/>
  <c r="I10" i="2"/>
  <c r="G16" i="2" l="1"/>
</calcChain>
</file>

<file path=xl/sharedStrings.xml><?xml version="1.0" encoding="utf-8"?>
<sst xmlns="http://schemas.openxmlformats.org/spreadsheetml/2006/main" count="59" uniqueCount="49">
  <si>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</si>
  <si>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</si>
  <si>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</si>
  <si>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</si>
  <si>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</si>
  <si>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</si>
  <si>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</si>
  <si>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</si>
  <si>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</si>
  <si>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</si>
  <si>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</si>
  <si>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</si>
  <si>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</si>
  <si>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</si>
  <si>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</si>
  <si>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</si>
  <si>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</si>
  <si>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</si>
  <si>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</si>
  <si>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</si>
  <si>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</si>
  <si>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</si>
  <si>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</si>
  <si>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</si>
  <si>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</si>
  <si>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</si>
  <si>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</si>
  <si>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Товарные накладные, счет, счет фактура, сертификат соответствия требованиям Техническому Регламенту РФ, санитарно-эпидемилогическое заключение,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</si>
  <si>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к Договору №____ от _______2012г.</t>
  </si>
  <si>
    <t>Коронки твердосплавные М2У-105 d112мм</t>
  </si>
  <si>
    <t>Коронки твердосплавные  СА4-93 d93мм</t>
  </si>
  <si>
    <t>Коронки твердосплавные СА6-93 d93мм</t>
  </si>
  <si>
    <t>шт.</t>
  </si>
  <si>
    <t>I</t>
  </si>
  <si>
    <t>II</t>
  </si>
  <si>
    <t>Для ОСП Далматовское</t>
  </si>
  <si>
    <t>Для ОСП Краснокаменское</t>
  </si>
  <si>
    <t>Коронка твердосплавная СА6-112</t>
  </si>
  <si>
    <t>ГОСТ 11108-70</t>
  </si>
  <si>
    <t>Коронка твердосплавная СА6-93</t>
  </si>
  <si>
    <t>Функциональные (потребительские свойства), качественные характеристики Товара, ТУ</t>
  </si>
  <si>
    <t>ГОСТ</t>
  </si>
  <si>
    <t>Твердосплавные коронки для колонкового бурения</t>
  </si>
  <si>
    <t>Твердосплавные коронки для колонкового бурения.
Породоразрушающий инсрумент для бурения с отбором керна в породах средней крепости с прослойками твердых абразивных пород</t>
  </si>
  <si>
    <t>ГОСТ 6238-77 ГОСТ 11108-70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</si>
  <si>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</si>
  <si>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</si>
  <si>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r>
      <t xml:space="preserve">Твердосплавная коронка служит для бурения в горных породах малой и умеренной абразивности, монолитных пород умеренной и средней абразивности. С внешним диаметром (по дополнительным наплавкам-расширителям) 105 мм, с внутренним диаметром (по внутренним подрезным резцам) 74мм, диаметр по базе коронки 93 мм. </t>
    </r>
    <r>
      <rPr>
        <b/>
        <sz val="12"/>
        <rFont val="Times New Roman"/>
        <family val="1"/>
        <charset val="204"/>
      </rPr>
      <t>Эскиз прилагается (приложение № 1 к настоящей спецификации)</t>
    </r>
  </si>
  <si>
    <r>
      <t xml:space="preserve">Поставщик осуществляет поставку Товара в течение 40 (сорока) календарных дней с даты подписания настоящего договора по адресу: 
</t>
    </r>
    <r>
      <rPr>
        <b/>
        <sz val="12"/>
        <color theme="1"/>
        <rFont val="Times New Roman"/>
        <family val="1"/>
        <charset val="204"/>
      </rPr>
      <t>I для ОСП Далматовское</t>
    </r>
    <r>
      <rPr>
        <sz val="12"/>
        <color theme="1"/>
        <rFont val="Times New Roman"/>
        <family val="1"/>
        <charset val="204"/>
      </rPr>
      <t xml:space="preserve">
641750 Курганская обл. Далматовский р-н, с. Уксянское, ул. Кирова д. 22. ОСП Далматовское (для ЗАО «РУСБУРМАШ»);
</t>
    </r>
    <r>
      <rPr>
        <b/>
        <sz val="12"/>
        <color theme="1"/>
        <rFont val="Times New Roman"/>
        <family val="1"/>
        <charset val="204"/>
      </rPr>
      <t xml:space="preserve"> II для ОСП «Краснокаменское»: 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</si>
</sst>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44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" fontId="3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0" xfId="0" applyFill="1"/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43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43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15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15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15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view="pageBreakPreview" topLeftCell="A9" zoomScale="85" zoomScaleNormal="75" zoomScaleSheetLayoutView="85" workbookViewId="0">
      <selection activeCell="C12" sqref="C12"/>
    </sheetView>
  </sheetViews>
  <sheetFormatPr defaultRowHeight="15.75" x14ac:dyDescent="0.25"/>
  <cols>
    <col min="1" max="1" width="7.5703125" style="4" customWidth="1"/>
    <col min="2" max="2" width="42.140625" style="8" customWidth="1"/>
    <col min="3" max="3" width="46.7109375" style="8" customWidth="1"/>
    <col min="4" max="4" width="21.85546875" style="8" customWidth="1"/>
    <col min="5" max="5" width="22.42578125" style="8" customWidth="1"/>
    <col min="6" max="6" width="13.7109375" style="2" customWidth="1"/>
    <col min="7" max="7" width="14.5703125" style="2" customWidth="1"/>
    <col min="8" max="8" width="18" style="2" customWidth="1"/>
    <col min="9" max="9" width="21.28515625" style="2" customWidth="1"/>
    <col min="10" max="13" width="15.5703125" customWidth="1"/>
  </cols>
  <sheetData>
    <row r="1" spans="1:9" x14ac:dyDescent="0.25">
      <c r="A1" s="8"/>
      <c r="I1" s="3" t="s">
        <v>0</v>
      </c>
    </row>
    <row r="2" spans="1:9" x14ac:dyDescent="0.25">
      <c r="A2" s="8"/>
      <c r="G2" s="41" t="s">
        <v>28</v>
      </c>
      <c r="H2" s="41"/>
      <c r="I2" s="41"/>
    </row>
    <row r="3" spans="1:9" x14ac:dyDescent="0.25">
      <c r="A3" s="8"/>
    </row>
    <row r="4" spans="1:9" x14ac:dyDescent="0.25">
      <c r="A4" s="41" t="s">
        <v>10</v>
      </c>
      <c r="B4" s="41"/>
      <c r="C4" s="41"/>
      <c r="D4" s="41"/>
      <c r="E4" s="41"/>
      <c r="F4" s="41"/>
      <c r="G4" s="41"/>
      <c r="H4" s="41"/>
      <c r="I4" s="41"/>
    </row>
    <row r="5" spans="1:9" x14ac:dyDescent="0.25">
      <c r="A5" s="42" t="s">
        <v>16</v>
      </c>
      <c r="B5" s="42"/>
      <c r="C5" s="42"/>
      <c r="D5" s="42"/>
      <c r="E5" s="42"/>
      <c r="F5" s="42"/>
      <c r="G5" s="42"/>
      <c r="H5" s="42"/>
      <c r="I5" s="42"/>
    </row>
    <row r="6" spans="1:9" x14ac:dyDescent="0.25">
      <c r="A6" s="4" t="s">
        <v>1</v>
      </c>
      <c r="H6" s="42" t="s">
        <v>15</v>
      </c>
      <c r="I6" s="42"/>
    </row>
    <row r="8" spans="1:9" ht="77.25" customHeight="1" x14ac:dyDescent="0.25">
      <c r="A8" s="14" t="s">
        <v>7</v>
      </c>
      <c r="B8" s="14" t="s">
        <v>23</v>
      </c>
      <c r="C8" s="14" t="s">
        <v>40</v>
      </c>
      <c r="D8" s="14" t="s">
        <v>41</v>
      </c>
      <c r="E8" s="14" t="s">
        <v>22</v>
      </c>
      <c r="F8" s="15" t="s">
        <v>9</v>
      </c>
      <c r="G8" s="16" t="s">
        <v>11</v>
      </c>
      <c r="H8" s="16" t="s">
        <v>12</v>
      </c>
      <c r="I8" s="16" t="s">
        <v>13</v>
      </c>
    </row>
    <row r="9" spans="1:9" s="21" customFormat="1" ht="27" customHeight="1" x14ac:dyDescent="0.25">
      <c r="A9" s="35" t="s">
        <v>33</v>
      </c>
      <c r="B9" s="36" t="s">
        <v>35</v>
      </c>
      <c r="C9" s="28"/>
      <c r="D9" s="28"/>
      <c r="E9" s="28"/>
      <c r="F9" s="29"/>
      <c r="G9" s="30"/>
      <c r="H9" s="30"/>
      <c r="I9" s="30"/>
    </row>
    <row r="10" spans="1:9" ht="157.5" x14ac:dyDescent="0.25">
      <c r="A10" s="5">
        <v>1</v>
      </c>
      <c r="B10" s="17" t="s">
        <v>29</v>
      </c>
      <c r="C10" s="18" t="s">
        <v>47</v>
      </c>
      <c r="D10" s="31" t="s">
        <v>44</v>
      </c>
      <c r="E10" s="17"/>
      <c r="F10" s="1" t="s">
        <v>32</v>
      </c>
      <c r="G10" s="6">
        <v>100</v>
      </c>
      <c r="H10" s="1">
        <v>787.5</v>
      </c>
      <c r="I10" s="1">
        <f>H10*G10</f>
        <v>78750</v>
      </c>
    </row>
    <row r="11" spans="1:9" ht="53.25" customHeight="1" x14ac:dyDescent="0.25">
      <c r="A11" s="5">
        <v>2</v>
      </c>
      <c r="B11" s="17" t="s">
        <v>30</v>
      </c>
      <c r="C11" s="18" t="s">
        <v>42</v>
      </c>
      <c r="D11" s="31" t="s">
        <v>44</v>
      </c>
      <c r="E11" s="17"/>
      <c r="F11" s="1" t="s">
        <v>32</v>
      </c>
      <c r="G11" s="6">
        <v>200</v>
      </c>
      <c r="H11" s="1">
        <v>600.5</v>
      </c>
      <c r="I11" s="1">
        <f t="shared" ref="I11:I15" si="0">H11*G11</f>
        <v>120100</v>
      </c>
    </row>
    <row r="12" spans="1:9" ht="57" customHeight="1" x14ac:dyDescent="0.25">
      <c r="A12" s="5">
        <v>3</v>
      </c>
      <c r="B12" s="17" t="s">
        <v>31</v>
      </c>
      <c r="C12" s="18" t="s">
        <v>42</v>
      </c>
      <c r="D12" s="31" t="s">
        <v>44</v>
      </c>
      <c r="E12" s="17"/>
      <c r="F12" s="1" t="s">
        <v>32</v>
      </c>
      <c r="G12" s="6">
        <v>100</v>
      </c>
      <c r="H12" s="1">
        <v>818.75</v>
      </c>
      <c r="I12" s="1">
        <f t="shared" si="0"/>
        <v>81875</v>
      </c>
    </row>
    <row r="13" spans="1:9" s="27" customFormat="1" ht="35.1" customHeight="1" x14ac:dyDescent="0.25">
      <c r="A13" s="37" t="s">
        <v>34</v>
      </c>
      <c r="B13" s="22" t="s">
        <v>36</v>
      </c>
      <c r="C13" s="23"/>
      <c r="D13" s="32"/>
      <c r="E13" s="24"/>
      <c r="F13" s="25"/>
      <c r="G13" s="26"/>
      <c r="H13" s="25"/>
      <c r="I13" s="25"/>
    </row>
    <row r="14" spans="1:9" ht="78.75" x14ac:dyDescent="0.25">
      <c r="A14" s="5">
        <v>1</v>
      </c>
      <c r="B14" s="17" t="s">
        <v>37</v>
      </c>
      <c r="C14" s="18" t="s">
        <v>43</v>
      </c>
      <c r="D14" s="31" t="s">
        <v>38</v>
      </c>
      <c r="E14" s="17"/>
      <c r="F14" s="1" t="s">
        <v>32</v>
      </c>
      <c r="G14" s="6">
        <v>10</v>
      </c>
      <c r="H14" s="1">
        <v>855</v>
      </c>
      <c r="I14" s="1">
        <f t="shared" si="0"/>
        <v>8550</v>
      </c>
    </row>
    <row r="15" spans="1:9" ht="78.75" x14ac:dyDescent="0.25">
      <c r="A15" s="5">
        <v>2</v>
      </c>
      <c r="B15" s="17" t="s">
        <v>39</v>
      </c>
      <c r="C15" s="18" t="s">
        <v>43</v>
      </c>
      <c r="D15" s="31" t="s">
        <v>38</v>
      </c>
      <c r="E15" s="17"/>
      <c r="F15" s="1" t="s">
        <v>32</v>
      </c>
      <c r="G15" s="6">
        <v>10</v>
      </c>
      <c r="H15" s="1">
        <v>825</v>
      </c>
      <c r="I15" s="1">
        <f t="shared" si="0"/>
        <v>8250</v>
      </c>
    </row>
    <row r="16" spans="1:9" ht="39" customHeight="1" x14ac:dyDescent="0.25">
      <c r="A16" s="5"/>
      <c r="B16" s="11" t="s">
        <v>20</v>
      </c>
      <c r="C16" s="11"/>
      <c r="D16" s="11"/>
      <c r="E16" s="11"/>
      <c r="F16" s="1"/>
      <c r="G16" s="6">
        <f>SUM(G12:G12)</f>
        <v>100</v>
      </c>
      <c r="H16" s="1"/>
      <c r="I16" s="1">
        <f>SUM(I10:I15)</f>
        <v>297525</v>
      </c>
    </row>
    <row r="17" spans="1:11" ht="33" customHeight="1" x14ac:dyDescent="0.25">
      <c r="B17" s="43" t="s">
        <v>19</v>
      </c>
      <c r="C17" s="43"/>
      <c r="D17" s="43"/>
      <c r="E17" s="43"/>
      <c r="F17" s="43"/>
      <c r="G17" s="43"/>
      <c r="H17" s="43"/>
      <c r="I17" s="43"/>
    </row>
    <row r="19" spans="1:11" ht="63" customHeight="1" x14ac:dyDescent="0.25">
      <c r="A19" s="10">
        <v>1</v>
      </c>
      <c r="B19" s="7" t="s">
        <v>17</v>
      </c>
      <c r="C19" s="39" t="s">
        <v>26</v>
      </c>
      <c r="D19" s="39"/>
      <c r="E19" s="39"/>
      <c r="F19" s="39"/>
      <c r="G19" s="39"/>
      <c r="H19" s="39"/>
      <c r="I19" s="39"/>
    </row>
    <row r="20" spans="1:11" ht="141.75" x14ac:dyDescent="0.25">
      <c r="A20" s="10">
        <v>2</v>
      </c>
      <c r="B20" s="9" t="s">
        <v>18</v>
      </c>
      <c r="C20" s="39" t="s">
        <v>48</v>
      </c>
      <c r="D20" s="39"/>
      <c r="E20" s="39"/>
      <c r="F20" s="39"/>
      <c r="G20" s="39"/>
      <c r="H20" s="39"/>
      <c r="I20" s="39"/>
    </row>
    <row r="21" spans="1:11" ht="73.5" customHeight="1" x14ac:dyDescent="0.25">
      <c r="A21" s="10">
        <v>3</v>
      </c>
      <c r="B21" s="7" t="s">
        <v>14</v>
      </c>
      <c r="C21" s="40" t="s">
        <v>25</v>
      </c>
      <c r="D21" s="40"/>
      <c r="E21" s="40"/>
      <c r="F21" s="40"/>
      <c r="G21" s="40"/>
      <c r="H21" s="40"/>
      <c r="I21" s="40"/>
    </row>
    <row r="22" spans="1:11" ht="129" customHeight="1" x14ac:dyDescent="0.25">
      <c r="A22" s="10">
        <v>4</v>
      </c>
      <c r="B22" s="7" t="s">
        <v>24</v>
      </c>
      <c r="C22" s="40" t="s">
        <v>27</v>
      </c>
      <c r="D22" s="40"/>
      <c r="E22" s="40"/>
      <c r="F22" s="40"/>
      <c r="G22" s="40"/>
      <c r="H22" s="40"/>
      <c r="I22" s="40"/>
    </row>
    <row r="23" spans="1:11" ht="65.25" customHeight="1" x14ac:dyDescent="0.25">
      <c r="A23" s="33">
        <v>5</v>
      </c>
      <c r="B23" s="34" t="s">
        <v>45</v>
      </c>
      <c r="C23" s="38" t="s">
        <v>46</v>
      </c>
      <c r="D23" s="38"/>
      <c r="E23" s="38"/>
      <c r="F23" s="38"/>
      <c r="G23" s="38"/>
      <c r="H23" s="38"/>
      <c r="I23" s="38"/>
      <c r="J23" s="38"/>
      <c r="K23" s="38"/>
    </row>
    <row r="24" spans="1:11" x14ac:dyDescent="0.25">
      <c r="A24" s="41" t="s">
        <v>2</v>
      </c>
      <c r="B24" s="41"/>
      <c r="C24" s="12"/>
      <c r="D24" s="19"/>
      <c r="E24" s="12"/>
      <c r="H24" s="41" t="s">
        <v>4</v>
      </c>
      <c r="I24" s="41"/>
    </row>
    <row r="25" spans="1:11" x14ac:dyDescent="0.25">
      <c r="A25" s="41" t="s">
        <v>3</v>
      </c>
      <c r="B25" s="41"/>
      <c r="C25" s="12"/>
      <c r="D25" s="19"/>
      <c r="E25" s="12"/>
      <c r="H25" s="42"/>
      <c r="I25" s="42"/>
    </row>
    <row r="27" spans="1:11" x14ac:dyDescent="0.25">
      <c r="A27" s="42" t="s">
        <v>5</v>
      </c>
      <c r="B27" s="42"/>
      <c r="C27" s="13"/>
      <c r="D27" s="20"/>
      <c r="E27" s="13"/>
      <c r="H27" s="42"/>
      <c r="I27" s="42"/>
    </row>
    <row r="29" spans="1:11" x14ac:dyDescent="0.25">
      <c r="A29" s="42" t="s">
        <v>21</v>
      </c>
      <c r="B29" s="42"/>
      <c r="C29" s="13"/>
      <c r="D29" s="20"/>
      <c r="E29" s="13"/>
      <c r="H29" s="42" t="s">
        <v>8</v>
      </c>
      <c r="I29" s="42"/>
    </row>
    <row r="30" spans="1:11" x14ac:dyDescent="0.25">
      <c r="A30" s="42" t="s">
        <v>6</v>
      </c>
      <c r="B30" s="42"/>
      <c r="C30" s="13"/>
      <c r="D30" s="20"/>
      <c r="E30" s="13"/>
      <c r="H30" s="42" t="s">
        <v>6</v>
      </c>
      <c r="I30" s="42"/>
    </row>
  </sheetData>
  <mergeCells count="20">
    <mergeCell ref="A30:B30"/>
    <mergeCell ref="H30:I30"/>
    <mergeCell ref="A24:B24"/>
    <mergeCell ref="H24:I24"/>
    <mergeCell ref="A25:B25"/>
    <mergeCell ref="H25:I25"/>
    <mergeCell ref="A27:B27"/>
    <mergeCell ref="H27:I27"/>
    <mergeCell ref="A29:B29"/>
    <mergeCell ref="H29:I29"/>
    <mergeCell ref="G2:I2"/>
    <mergeCell ref="A4:I4"/>
    <mergeCell ref="A5:I5"/>
    <mergeCell ref="B17:I17"/>
    <mergeCell ref="H6:I6"/>
    <mergeCell ref="C23:K23"/>
    <mergeCell ref="C19:I19"/>
    <mergeCell ref="C20:I20"/>
    <mergeCell ref="C21:I21"/>
    <mergeCell ref="C22:I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2012-07-17T04:31:40Z</cp:lastPrinted>
  <dcterms:created xsi:type="dcterms:W3CDTF">2010-07-02T14:47:49Z</dcterms:created>
  <dcterms:modified xsi:type="dcterms:W3CDTF">2012-08-03T16:15:00Z</dcterms:modified>
</cp:coreProperties>
</file>